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40" windowHeight="11730"/>
  </bookViews>
  <sheets>
    <sheet name="Лист1" sheetId="1" r:id="rId1"/>
  </sheets>
  <definedNames>
    <definedName name="_xlnm.Print_Area" localSheetId="0">Лист1!$A$1:$I$52</definedName>
  </definedNames>
  <calcPr calcId="145621"/>
</workbook>
</file>

<file path=xl/calcChain.xml><?xml version="1.0" encoding="utf-8"?>
<calcChain xmlns="http://schemas.openxmlformats.org/spreadsheetml/2006/main">
  <c r="H42" i="1" l="1"/>
  <c r="H37" i="1"/>
  <c r="H36" i="1"/>
  <c r="H32" i="1"/>
  <c r="H31" i="1"/>
  <c r="G17" i="1"/>
  <c r="H17" i="1"/>
  <c r="H27" i="1" l="1"/>
  <c r="H28" i="1"/>
  <c r="H29" i="1"/>
  <c r="H30" i="1"/>
  <c r="H45" i="1" l="1"/>
  <c r="H24" i="1"/>
  <c r="H25" i="1"/>
  <c r="G23" i="1"/>
  <c r="G24" i="1"/>
  <c r="H23" i="1" l="1"/>
  <c r="G25" i="1"/>
  <c r="G26" i="1"/>
  <c r="G27" i="1"/>
  <c r="G28" i="1"/>
  <c r="G29" i="1"/>
  <c r="G30" i="1"/>
  <c r="G31" i="1"/>
  <c r="G32" i="1"/>
  <c r="H22" i="1" l="1"/>
  <c r="G22" i="1"/>
  <c r="H21" i="1"/>
  <c r="G21" i="1"/>
  <c r="H20" i="1"/>
  <c r="G20" i="1"/>
  <c r="H19" i="1"/>
  <c r="G19" i="1"/>
  <c r="H18" i="1"/>
  <c r="G18" i="1"/>
  <c r="H46" i="1" l="1"/>
  <c r="H44" i="1"/>
  <c r="H43" i="1"/>
  <c r="H41" i="1"/>
  <c r="H39" i="1"/>
  <c r="H40" i="1"/>
  <c r="H38" i="1"/>
  <c r="H34" i="1"/>
  <c r="H35" i="1"/>
  <c r="H33" i="1"/>
  <c r="H26" i="1" l="1"/>
  <c r="G33" i="1" l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</calcChain>
</file>

<file path=xl/sharedStrings.xml><?xml version="1.0" encoding="utf-8"?>
<sst xmlns="http://schemas.openxmlformats.org/spreadsheetml/2006/main" count="124" uniqueCount="99">
  <si>
    <t>ПРИЛОЖЕНИЕ № 3</t>
  </si>
  <si>
    <t>к приказу ФУ МО</t>
  </si>
  <si>
    <t>ОТЧЕТ</t>
  </si>
  <si>
    <t xml:space="preserve">наименование муниципальной  программы </t>
  </si>
  <si>
    <t>(1 квартал, полугодие, 3 квартал, год)</t>
  </si>
  <si>
    <t>Наименование подпрограммы, основного мероприятия</t>
  </si>
  <si>
    <t>Наименование целевого показателя</t>
  </si>
  <si>
    <t>% исполнения</t>
  </si>
  <si>
    <t xml:space="preserve">Отклонение в абсол. выраж. </t>
  </si>
  <si>
    <t>от               2018 г.  №</t>
  </si>
  <si>
    <t>факт</t>
  </si>
  <si>
    <t>план</t>
  </si>
  <si>
    <t>аналогичный отчетный период прошлого года</t>
  </si>
  <si>
    <t>текущий отчетный период</t>
  </si>
  <si>
    <t>Значение целевого показателя за:</t>
  </si>
  <si>
    <t>об исполнении целевых показателей муниципальной программы муниципального образования Кавказский район</t>
  </si>
  <si>
    <t>7=6-5</t>
  </si>
  <si>
    <t>%</t>
  </si>
  <si>
    <t>шт.</t>
  </si>
  <si>
    <t>Замена энергосберегающих ламп и светильников</t>
  </si>
  <si>
    <t>Удельный расход электрической энергии в многоквартирных домах</t>
  </si>
  <si>
    <t>Удельный расход природного газа  в многоквартирных домах с индивидуальными  системами газового отопления</t>
  </si>
  <si>
    <t>Удельный расход природного газа  в многоквартирных домах с иными  системами теплоснабжения;</t>
  </si>
  <si>
    <t>Удельный расход тепловой энергии в многоквартирных домах (в расчете на 1 кв. метр общей площади)</t>
  </si>
  <si>
    <t>Удельный расход холодной воды в многоквартирных домах (в расчете на 1 жителя);</t>
  </si>
  <si>
    <t>Удельный расход горячей воды в многоквартирных домах (в расчете на 1 жителя)</t>
  </si>
  <si>
    <t>Удельный расход топлива на выработку тепловой энергии на котельных</t>
  </si>
  <si>
    <t>Удельный расход электроэнергии, используемой при передаче тепловой энергии в системах теплоснабжения;</t>
  </si>
  <si>
    <t>Доля потерь тепловой энергии при ее передаче в общем объеме переданной тепловой энергии</t>
  </si>
  <si>
    <t>Доля потерь воды при ее передаче в общем объеме переданной воды;</t>
  </si>
  <si>
    <t>Удельный расход электроэнергии, используемой для передачи воды в системах водоснабжения</t>
  </si>
  <si>
    <t>Удельный расход электроэнергии, используемой для передачи воды в системах водоотведения</t>
  </si>
  <si>
    <t>Удельный расход  электрической  энергии в системах  уличного освещения</t>
  </si>
  <si>
    <t>Удельный расход электрической энергии на снабжение органов местного самоуправления и муниципальных учреждений (в расчете на 1 кв. метр общей площади)</t>
  </si>
  <si>
    <t>Удельный расход тепловой энергии на снабжение органов местного самоуправления и муниципальных учреждений (в расчете на 1 кв. метр общей площади)</t>
  </si>
  <si>
    <t>Удельный расход холодной воды на снабжение органов местного самоуправления и муниципальных учреждений (в расчете на 1 человека)</t>
  </si>
  <si>
    <t>кВт.ч/кВ.м</t>
  </si>
  <si>
    <t xml:space="preserve">Тыс.
куб. м/кв.м
</t>
  </si>
  <si>
    <t>Гкал/кв.м</t>
  </si>
  <si>
    <t>куб.м/чел.</t>
  </si>
  <si>
    <t>куб.м/чел</t>
  </si>
  <si>
    <t>Т.у.т./Гкал</t>
  </si>
  <si>
    <t>КВт.ч/куб.м</t>
  </si>
  <si>
    <t>Тыс.квт.ч/тыс.куб.м</t>
  </si>
  <si>
    <t>Куб.м/чел.</t>
  </si>
  <si>
    <t>количество построенных (реконструировынных) котельных для бесперебойного обеспечения теплоснабжением муницпальных учреждений</t>
  </si>
  <si>
    <t>6-49-48</t>
  </si>
  <si>
    <t>"Развитие топливно-энергетического комплекса"</t>
  </si>
  <si>
    <t xml:space="preserve">Подпрограмма  №2 "Энергосбережение и повышение энергетической эффективности в муниципальном образовании Кавказский район"              </t>
  </si>
  <si>
    <t xml:space="preserve"> </t>
  </si>
  <si>
    <t>Причины недостижения фактического значения показателя в отчетном периоде¹</t>
  </si>
  <si>
    <t>Подпрограмма №3 "Модернизация систем теплоснабжения в муниципальном обрпазовании"</t>
  </si>
  <si>
    <t>Начальник отдела ЖКХ,ТС и ДХ                                                                                   В.Н. Афанасьева</t>
  </si>
  <si>
    <t>100</t>
  </si>
  <si>
    <t>Замена окон на пластиковые</t>
  </si>
  <si>
    <t>Замена системы электроснабжения</t>
  </si>
  <si>
    <t>0</t>
  </si>
  <si>
    <t>6,0</t>
  </si>
  <si>
    <t>0,72</t>
  </si>
  <si>
    <t>работы не запланированы</t>
  </si>
  <si>
    <t>Ремонт систем отопления</t>
  </si>
  <si>
    <t>шт</t>
  </si>
  <si>
    <t>х</t>
  </si>
  <si>
    <t>Установка (замена) приборов учета</t>
  </si>
  <si>
    <t>рост уровня газификации населенных пунктов</t>
  </si>
  <si>
    <t>Един. измерения</t>
  </si>
  <si>
    <t>доля объема электрической энергии, расчеты за которую осуществляются с использованием приборов учета, в общем объеме электрической энергии, потребляемой (используемой) на территории муниципального образования;</t>
  </si>
  <si>
    <t>доля объема тепловой энергии, расчеты за которую осуществляются с использованием приборов учета, в общем объеме тепловой энергии, потребляемой (используемой) на территории муниципального образования;</t>
  </si>
  <si>
    <t>доля объема холодной воды, расчеты за которую осуществляются с использованием приборов учета, в общем объеме воды, потребляемой (используемой) на территории муниципального образования;</t>
  </si>
  <si>
    <t>доля объема горячей воды, расчеты за которую осуществляются с использованием приборов учета, в общем объеме воды, потребляемой (используемой) на территории муниципального образования;</t>
  </si>
  <si>
    <t>доля объема природного газа, расчеты за который осуществляются с использованием приборов учета, в общем объеме природного газа, потребляемого (используемого) на территории муниципального образования</t>
  </si>
  <si>
    <t>Муниципальная программа "Развитие топливно-энергетического комплекса"</t>
  </si>
  <si>
    <t>не выполнено, из-за отсутствия технической возможности установки прибора учета</t>
  </si>
  <si>
    <t>92,2</t>
  </si>
  <si>
    <t>98,0</t>
  </si>
  <si>
    <t>Подпрограмма№ 1 «Газификация МО Кавказский район»</t>
  </si>
  <si>
    <t>протяженность построенных газопроводов</t>
  </si>
  <si>
    <t>км</t>
  </si>
  <si>
    <t>Количество разработанных комплектов проектно-сметной документации</t>
  </si>
  <si>
    <t>Количество полученных положительных заключений государственной экспертизы</t>
  </si>
  <si>
    <t>0,065</t>
  </si>
  <si>
    <t>0,169</t>
  </si>
  <si>
    <t>12,64</t>
  </si>
  <si>
    <t xml:space="preserve">                                                                       </t>
  </si>
  <si>
    <t>30,8</t>
  </si>
  <si>
    <t>0,002</t>
  </si>
  <si>
    <t>Д.Ф.Пастухова</t>
  </si>
  <si>
    <t>2022 года</t>
  </si>
  <si>
    <t>91,6</t>
  </si>
  <si>
    <t>0,007</t>
  </si>
  <si>
    <t>2,96</t>
  </si>
  <si>
    <t>0,11</t>
  </si>
  <si>
    <t>20,7</t>
  </si>
  <si>
    <t>9,04</t>
  </si>
  <si>
    <t>100,85</t>
  </si>
  <si>
    <t>В связи с перенесением проектирования подводящего газопровода на 2023г.</t>
  </si>
  <si>
    <t xml:space="preserve">Мероприятия по проектированию подводящего газопровода переносится на 2023г. </t>
  </si>
  <si>
    <t>Счетчик не установлен в МБОУ СОШ №1, не приобретен в связи с отсутствием данной модели счётчика</t>
  </si>
  <si>
    <t>В связи с увеличением стоимости ламп и светильников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</si>
</sst>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vertAlign val="superscript"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0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wrapText="1"/>
    </xf>
    <xf numFmtId="9" fontId="1" fillId="2" borderId="0" xfId="0" applyNumberFormat="1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left" vertical="center" wrapText="1"/>
    </xf>
    <xf numFmtId="49" fontId="4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/>
    <xf numFmtId="164" fontId="4" fillId="2" borderId="0" xfId="0" applyNumberFormat="1" applyFont="1" applyFill="1" applyBorder="1" applyAlignment="1"/>
    <xf numFmtId="0" fontId="5" fillId="2" borderId="0" xfId="0" applyFont="1" applyFill="1" applyBorder="1" applyAlignment="1">
      <alignment horizontal="justify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/>
    <xf numFmtId="164" fontId="2" fillId="2" borderId="0" xfId="0" applyNumberFormat="1" applyFont="1" applyFill="1" applyBorder="1" applyAlignment="1"/>
    <xf numFmtId="0" fontId="7" fillId="2" borderId="0" xfId="0" applyFont="1" applyFill="1" applyBorder="1" applyAlignment="1">
      <alignment wrapText="1"/>
    </xf>
    <xf numFmtId="0" fontId="7" fillId="2" borderId="0" xfId="0" applyFont="1" applyFill="1" applyBorder="1" applyAlignment="1">
      <alignment horizontal="justify" vertical="center" wrapText="1"/>
    </xf>
    <xf numFmtId="0" fontId="8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7"/>
  <sheetViews>
    <sheetView tabSelected="1" topLeftCell="A6" zoomScaleNormal="100" workbookViewId="0">
      <selection activeCell="D18" sqref="D18"/>
    </sheetView>
  </sheetViews>
  <sheetFormatPr defaultColWidth="9.140625" defaultRowHeight="15.75" x14ac:dyDescent="0.25"/>
  <cols>
    <col min="1" max="1" width="19.140625" style="16" customWidth="1"/>
    <col min="2" max="2" width="38.5703125" style="16" customWidth="1"/>
    <col min="3" max="3" width="8.140625" style="16" customWidth="1"/>
    <col min="4" max="4" width="10.28515625" style="16" customWidth="1"/>
    <col min="5" max="5" width="10.140625" style="17" customWidth="1"/>
    <col min="6" max="6" width="9.7109375" style="16" customWidth="1"/>
    <col min="7" max="7" width="10" style="18" customWidth="1"/>
    <col min="8" max="8" width="9.28515625" style="16" customWidth="1"/>
    <col min="9" max="9" width="25" style="16" customWidth="1"/>
    <col min="10" max="16384" width="9.140625" style="16"/>
  </cols>
  <sheetData>
    <row r="1" spans="1:16" hidden="1" x14ac:dyDescent="0.25"/>
    <row r="2" spans="1:16" hidden="1" x14ac:dyDescent="0.25">
      <c r="G2" s="19" t="s">
        <v>0</v>
      </c>
      <c r="H2" s="19"/>
      <c r="I2" s="19"/>
    </row>
    <row r="3" spans="1:16" hidden="1" x14ac:dyDescent="0.25">
      <c r="G3" s="19" t="s">
        <v>1</v>
      </c>
      <c r="H3" s="19"/>
      <c r="I3" s="19"/>
    </row>
    <row r="4" spans="1:16" hidden="1" x14ac:dyDescent="0.25">
      <c r="G4" s="19" t="s">
        <v>9</v>
      </c>
      <c r="H4" s="19"/>
      <c r="I4" s="19"/>
    </row>
    <row r="5" spans="1:16" hidden="1" x14ac:dyDescent="0.25">
      <c r="G5" s="20"/>
      <c r="H5" s="17"/>
      <c r="I5" s="17"/>
    </row>
    <row r="6" spans="1:16" ht="15.75" customHeight="1" x14ac:dyDescent="0.25">
      <c r="A6" s="21" t="s">
        <v>2</v>
      </c>
      <c r="B6" s="21"/>
      <c r="C6" s="21"/>
      <c r="D6" s="21"/>
      <c r="E6" s="21"/>
      <c r="F6" s="21"/>
      <c r="G6" s="21"/>
      <c r="H6" s="21"/>
      <c r="I6" s="21"/>
    </row>
    <row r="7" spans="1:16" ht="15.75" customHeight="1" x14ac:dyDescent="0.25">
      <c r="A7" s="21" t="s">
        <v>15</v>
      </c>
      <c r="B7" s="21"/>
      <c r="C7" s="21"/>
      <c r="D7" s="21"/>
      <c r="E7" s="21"/>
      <c r="F7" s="21"/>
      <c r="G7" s="21"/>
      <c r="H7" s="21"/>
      <c r="I7" s="21"/>
    </row>
    <row r="8" spans="1:16" ht="15.75" customHeight="1" x14ac:dyDescent="0.25">
      <c r="A8" s="21" t="s">
        <v>47</v>
      </c>
      <c r="B8" s="21"/>
      <c r="C8" s="21"/>
      <c r="D8" s="21"/>
      <c r="E8" s="21"/>
      <c r="F8" s="21"/>
      <c r="G8" s="21"/>
      <c r="H8" s="21"/>
      <c r="I8" s="21"/>
    </row>
    <row r="9" spans="1:16" ht="15.75" customHeight="1" x14ac:dyDescent="0.25">
      <c r="A9" s="19" t="s">
        <v>3</v>
      </c>
      <c r="B9" s="19"/>
      <c r="C9" s="19"/>
      <c r="D9" s="19"/>
      <c r="E9" s="19"/>
      <c r="F9" s="19"/>
      <c r="G9" s="19"/>
      <c r="H9" s="19"/>
      <c r="I9" s="19"/>
      <c r="K9" s="22"/>
      <c r="L9" s="22"/>
      <c r="M9" s="22"/>
      <c r="N9" s="22"/>
      <c r="O9" s="22"/>
      <c r="P9" s="22"/>
    </row>
    <row r="10" spans="1:16" ht="15.75" customHeight="1" x14ac:dyDescent="0.25">
      <c r="A10" s="21" t="s">
        <v>87</v>
      </c>
      <c r="B10" s="21"/>
      <c r="C10" s="21"/>
      <c r="D10" s="21"/>
      <c r="E10" s="21"/>
      <c r="F10" s="21"/>
      <c r="G10" s="21"/>
      <c r="H10" s="21"/>
      <c r="I10" s="21"/>
      <c r="K10" s="1"/>
      <c r="L10" s="1"/>
      <c r="M10" s="1"/>
      <c r="N10" s="1"/>
      <c r="O10" s="1"/>
      <c r="P10" s="23"/>
    </row>
    <row r="11" spans="1:16" ht="15.75" customHeight="1" x14ac:dyDescent="0.25">
      <c r="A11" s="19" t="s">
        <v>4</v>
      </c>
      <c r="B11" s="19"/>
      <c r="C11" s="19"/>
      <c r="D11" s="19"/>
      <c r="E11" s="19"/>
      <c r="F11" s="19"/>
      <c r="G11" s="19"/>
      <c r="H11" s="19"/>
      <c r="I11" s="19"/>
      <c r="K11" s="1"/>
      <c r="L11" s="24"/>
      <c r="M11" s="1"/>
      <c r="N11" s="1"/>
      <c r="O11" s="1"/>
      <c r="P11" s="1"/>
    </row>
    <row r="12" spans="1:16" x14ac:dyDescent="0.25">
      <c r="C12" s="22"/>
      <c r="D12" s="22"/>
      <c r="E12" s="25"/>
      <c r="F12" s="22"/>
      <c r="G12" s="26"/>
      <c r="H12" s="22"/>
      <c r="K12" s="1"/>
      <c r="L12" s="1"/>
      <c r="M12" s="1"/>
      <c r="N12" s="1"/>
      <c r="O12" s="1"/>
      <c r="P12" s="23"/>
    </row>
    <row r="13" spans="1:16" ht="16.5" customHeight="1" x14ac:dyDescent="0.25">
      <c r="A13" s="27" t="s">
        <v>5</v>
      </c>
      <c r="B13" s="27" t="s">
        <v>6</v>
      </c>
      <c r="C13" s="27" t="s">
        <v>65</v>
      </c>
      <c r="D13" s="27" t="s">
        <v>14</v>
      </c>
      <c r="E13" s="27"/>
      <c r="F13" s="27"/>
      <c r="G13" s="28" t="s">
        <v>8</v>
      </c>
      <c r="H13" s="27" t="s">
        <v>7</v>
      </c>
      <c r="I13" s="27" t="s">
        <v>50</v>
      </c>
      <c r="K13" s="22"/>
      <c r="L13" s="22"/>
      <c r="M13" s="22"/>
      <c r="N13" s="22"/>
      <c r="O13" s="22"/>
      <c r="P13" s="22"/>
    </row>
    <row r="14" spans="1:16" ht="63.6" customHeight="1" x14ac:dyDescent="0.25">
      <c r="A14" s="27"/>
      <c r="B14" s="27"/>
      <c r="C14" s="27"/>
      <c r="D14" s="4" t="s">
        <v>12</v>
      </c>
      <c r="E14" s="27" t="s">
        <v>13</v>
      </c>
      <c r="F14" s="27"/>
      <c r="G14" s="28"/>
      <c r="H14" s="27"/>
      <c r="I14" s="27"/>
      <c r="K14" s="22"/>
      <c r="L14" s="22"/>
      <c r="M14" s="22"/>
      <c r="N14" s="22"/>
      <c r="O14" s="22"/>
      <c r="P14" s="22"/>
    </row>
    <row r="15" spans="1:16" x14ac:dyDescent="0.25">
      <c r="A15" s="27"/>
      <c r="B15" s="27"/>
      <c r="C15" s="27"/>
      <c r="D15" s="12" t="s">
        <v>10</v>
      </c>
      <c r="E15" s="4" t="s">
        <v>11</v>
      </c>
      <c r="F15" s="13" t="s">
        <v>10</v>
      </c>
      <c r="G15" s="28"/>
      <c r="H15" s="27"/>
      <c r="I15" s="27"/>
    </row>
    <row r="16" spans="1:16" x14ac:dyDescent="0.25">
      <c r="A16" s="4">
        <v>1</v>
      </c>
      <c r="B16" s="4">
        <v>2</v>
      </c>
      <c r="C16" s="4">
        <v>3</v>
      </c>
      <c r="D16" s="12">
        <v>4</v>
      </c>
      <c r="E16" s="4">
        <v>5</v>
      </c>
      <c r="F16" s="13">
        <v>6</v>
      </c>
      <c r="G16" s="3" t="s">
        <v>16</v>
      </c>
      <c r="H16" s="4">
        <v>8</v>
      </c>
      <c r="I16" s="4">
        <v>9</v>
      </c>
    </row>
    <row r="17" spans="1:14" ht="31.5" x14ac:dyDescent="0.25">
      <c r="A17" s="29" t="s">
        <v>71</v>
      </c>
      <c r="B17" s="16" t="s">
        <v>64</v>
      </c>
      <c r="C17" s="4" t="s">
        <v>17</v>
      </c>
      <c r="D17" s="12">
        <v>0</v>
      </c>
      <c r="E17" s="4">
        <v>5.6</v>
      </c>
      <c r="F17" s="13">
        <v>5.6</v>
      </c>
      <c r="G17" s="3">
        <f t="shared" ref="G17:G32" si="0">F17-E17</f>
        <v>0</v>
      </c>
      <c r="H17" s="3">
        <f t="shared" ref="H17:H25" si="1">F17/E17*100</f>
        <v>100</v>
      </c>
      <c r="I17" s="4"/>
    </row>
    <row r="18" spans="1:14" ht="110.25" x14ac:dyDescent="0.25">
      <c r="A18" s="30"/>
      <c r="B18" s="4" t="s">
        <v>66</v>
      </c>
      <c r="C18" s="7" t="s">
        <v>17</v>
      </c>
      <c r="D18" s="31">
        <v>100</v>
      </c>
      <c r="E18" s="4">
        <v>100</v>
      </c>
      <c r="F18" s="13">
        <v>100</v>
      </c>
      <c r="G18" s="3">
        <f t="shared" si="0"/>
        <v>0</v>
      </c>
      <c r="H18" s="3">
        <f t="shared" si="1"/>
        <v>100</v>
      </c>
      <c r="I18" s="4"/>
    </row>
    <row r="19" spans="1:14" ht="110.25" x14ac:dyDescent="0.25">
      <c r="A19" s="30"/>
      <c r="B19" s="4" t="s">
        <v>67</v>
      </c>
      <c r="C19" s="7" t="s">
        <v>17</v>
      </c>
      <c r="D19" s="31" t="s">
        <v>73</v>
      </c>
      <c r="E19" s="4">
        <v>100</v>
      </c>
      <c r="F19" s="13">
        <v>92.2</v>
      </c>
      <c r="G19" s="3">
        <f t="shared" si="0"/>
        <v>-7.7999999999999972</v>
      </c>
      <c r="H19" s="3">
        <f t="shared" si="1"/>
        <v>92.2</v>
      </c>
      <c r="I19" s="4" t="s">
        <v>72</v>
      </c>
    </row>
    <row r="20" spans="1:14" ht="94.5" x14ac:dyDescent="0.25">
      <c r="A20" s="30"/>
      <c r="B20" s="4" t="s">
        <v>68</v>
      </c>
      <c r="C20" s="7" t="s">
        <v>17</v>
      </c>
      <c r="D20" s="31" t="s">
        <v>53</v>
      </c>
      <c r="E20" s="4">
        <v>100</v>
      </c>
      <c r="F20" s="13">
        <v>100</v>
      </c>
      <c r="G20" s="3">
        <f t="shared" si="0"/>
        <v>0</v>
      </c>
      <c r="H20" s="3">
        <f t="shared" si="1"/>
        <v>100</v>
      </c>
      <c r="I20" s="4"/>
    </row>
    <row r="21" spans="1:14" ht="94.5" x14ac:dyDescent="0.25">
      <c r="A21" s="30"/>
      <c r="B21" s="4" t="s">
        <v>69</v>
      </c>
      <c r="C21" s="4" t="s">
        <v>17</v>
      </c>
      <c r="D21" s="31" t="s">
        <v>74</v>
      </c>
      <c r="E21" s="4">
        <v>100</v>
      </c>
      <c r="F21" s="13">
        <v>98</v>
      </c>
      <c r="G21" s="3">
        <f t="shared" si="0"/>
        <v>-2</v>
      </c>
      <c r="H21" s="3">
        <f t="shared" si="1"/>
        <v>98</v>
      </c>
      <c r="I21" s="4" t="s">
        <v>72</v>
      </c>
    </row>
    <row r="22" spans="1:14" ht="110.25" x14ac:dyDescent="0.25">
      <c r="A22" s="32"/>
      <c r="B22" s="4" t="s">
        <v>70</v>
      </c>
      <c r="C22" s="4" t="s">
        <v>17</v>
      </c>
      <c r="D22" s="31" t="s">
        <v>88</v>
      </c>
      <c r="E22" s="4">
        <v>90</v>
      </c>
      <c r="F22" s="13">
        <v>91.6</v>
      </c>
      <c r="G22" s="3">
        <f t="shared" si="0"/>
        <v>1.5999999999999943</v>
      </c>
      <c r="H22" s="3">
        <f t="shared" si="1"/>
        <v>101.77777777777777</v>
      </c>
      <c r="I22" s="4"/>
    </row>
    <row r="23" spans="1:14" ht="31.5" x14ac:dyDescent="0.25">
      <c r="A23" s="33" t="s">
        <v>75</v>
      </c>
      <c r="B23" s="34" t="s">
        <v>76</v>
      </c>
      <c r="C23" s="12" t="s">
        <v>77</v>
      </c>
      <c r="D23" s="12">
        <v>0</v>
      </c>
      <c r="E23" s="4">
        <v>6</v>
      </c>
      <c r="F23" s="4">
        <v>6</v>
      </c>
      <c r="G23" s="4">
        <f t="shared" ref="G23:G25" si="2">F23-E23</f>
        <v>0</v>
      </c>
      <c r="H23" s="3">
        <f t="shared" si="1"/>
        <v>100</v>
      </c>
      <c r="I23" s="4"/>
    </row>
    <row r="24" spans="1:14" ht="78.75" x14ac:dyDescent="0.25">
      <c r="A24" s="35"/>
      <c r="B24" s="5" t="s">
        <v>78</v>
      </c>
      <c r="C24" s="12" t="s">
        <v>61</v>
      </c>
      <c r="D24" s="12">
        <v>0</v>
      </c>
      <c r="E24" s="4">
        <v>1</v>
      </c>
      <c r="F24" s="4">
        <v>0</v>
      </c>
      <c r="G24" s="4">
        <f t="shared" si="2"/>
        <v>-1</v>
      </c>
      <c r="H24" s="3">
        <f t="shared" si="1"/>
        <v>0</v>
      </c>
      <c r="I24" s="4" t="s">
        <v>96</v>
      </c>
    </row>
    <row r="25" spans="1:14" ht="63" x14ac:dyDescent="0.25">
      <c r="A25" s="36"/>
      <c r="B25" s="5" t="s">
        <v>79</v>
      </c>
      <c r="C25" s="12" t="s">
        <v>61</v>
      </c>
      <c r="D25" s="12">
        <v>0</v>
      </c>
      <c r="E25" s="4">
        <v>1</v>
      </c>
      <c r="F25" s="4">
        <v>0</v>
      </c>
      <c r="G25" s="4">
        <f t="shared" si="2"/>
        <v>-1</v>
      </c>
      <c r="H25" s="3">
        <f t="shared" si="1"/>
        <v>0</v>
      </c>
      <c r="I25" s="4" t="s">
        <v>95</v>
      </c>
    </row>
    <row r="26" spans="1:14" ht="47.25" x14ac:dyDescent="0.25">
      <c r="A26" s="33" t="s">
        <v>48</v>
      </c>
      <c r="B26" s="5" t="s">
        <v>19</v>
      </c>
      <c r="C26" s="4" t="s">
        <v>18</v>
      </c>
      <c r="D26" s="37">
        <v>285</v>
      </c>
      <c r="E26" s="4">
        <v>1800</v>
      </c>
      <c r="F26" s="13">
        <v>1540</v>
      </c>
      <c r="G26" s="3">
        <f t="shared" si="0"/>
        <v>-260</v>
      </c>
      <c r="H26" s="3">
        <f t="shared" ref="H26:H30" si="3">F26/E26*100</f>
        <v>85.555555555555557</v>
      </c>
      <c r="I26" s="4" t="s">
        <v>98</v>
      </c>
    </row>
    <row r="27" spans="1:14" ht="31.5" hidden="1" customHeight="1" x14ac:dyDescent="0.25">
      <c r="A27" s="35"/>
      <c r="B27" s="5" t="s">
        <v>55</v>
      </c>
      <c r="C27" s="4" t="s">
        <v>18</v>
      </c>
      <c r="D27" s="31" t="s">
        <v>56</v>
      </c>
      <c r="E27" s="4">
        <v>0</v>
      </c>
      <c r="F27" s="13">
        <v>0</v>
      </c>
      <c r="G27" s="3">
        <f t="shared" si="0"/>
        <v>0</v>
      </c>
      <c r="H27" s="3" t="e">
        <f t="shared" si="3"/>
        <v>#DIV/0!</v>
      </c>
      <c r="I27" s="4" t="s">
        <v>59</v>
      </c>
      <c r="N27" s="16" t="s">
        <v>49</v>
      </c>
    </row>
    <row r="28" spans="1:14" ht="31.5" hidden="1" customHeight="1" x14ac:dyDescent="0.25">
      <c r="A28" s="35"/>
      <c r="B28" s="11" t="s">
        <v>54</v>
      </c>
      <c r="C28" s="4" t="s">
        <v>18</v>
      </c>
      <c r="D28" s="31" t="s">
        <v>56</v>
      </c>
      <c r="E28" s="10">
        <v>0</v>
      </c>
      <c r="F28" s="13">
        <v>0</v>
      </c>
      <c r="G28" s="3">
        <f t="shared" si="0"/>
        <v>0</v>
      </c>
      <c r="H28" s="3" t="e">
        <f t="shared" si="3"/>
        <v>#DIV/0!</v>
      </c>
      <c r="I28" s="4" t="s">
        <v>59</v>
      </c>
    </row>
    <row r="29" spans="1:14" x14ac:dyDescent="0.25">
      <c r="A29" s="35"/>
      <c r="B29" s="5" t="s">
        <v>60</v>
      </c>
      <c r="C29" s="4" t="s">
        <v>61</v>
      </c>
      <c r="D29" s="12" t="s">
        <v>62</v>
      </c>
      <c r="E29" s="4">
        <v>6</v>
      </c>
      <c r="F29" s="13">
        <v>6</v>
      </c>
      <c r="G29" s="3">
        <f t="shared" si="0"/>
        <v>0</v>
      </c>
      <c r="H29" s="3">
        <f t="shared" si="3"/>
        <v>100</v>
      </c>
      <c r="I29" s="4"/>
    </row>
    <row r="30" spans="1:14" ht="78.75" x14ac:dyDescent="0.25">
      <c r="A30" s="35"/>
      <c r="B30" s="5" t="s">
        <v>63</v>
      </c>
      <c r="C30" s="4" t="s">
        <v>61</v>
      </c>
      <c r="D30" s="12" t="s">
        <v>62</v>
      </c>
      <c r="E30" s="4">
        <v>3</v>
      </c>
      <c r="F30" s="13">
        <v>2</v>
      </c>
      <c r="G30" s="3">
        <f t="shared" si="0"/>
        <v>-1</v>
      </c>
      <c r="H30" s="3">
        <f t="shared" si="3"/>
        <v>66.666666666666657</v>
      </c>
      <c r="I30" s="4" t="s">
        <v>97</v>
      </c>
    </row>
    <row r="31" spans="1:14" ht="31.5" x14ac:dyDescent="0.25">
      <c r="A31" s="35"/>
      <c r="B31" s="5" t="s">
        <v>20</v>
      </c>
      <c r="C31" s="4" t="s">
        <v>36</v>
      </c>
      <c r="D31" s="37">
        <v>25.14</v>
      </c>
      <c r="E31" s="4">
        <v>25.15</v>
      </c>
      <c r="F31" s="13">
        <v>25.14</v>
      </c>
      <c r="G31" s="3">
        <f t="shared" si="0"/>
        <v>-9.9999999999980105E-3</v>
      </c>
      <c r="H31" s="3">
        <f>E31/F31*100</f>
        <v>100.03977724741446</v>
      </c>
      <c r="I31" s="4"/>
      <c r="J31" s="2"/>
    </row>
    <row r="32" spans="1:14" ht="78.75" customHeight="1" x14ac:dyDescent="0.25">
      <c r="A32" s="36"/>
      <c r="B32" s="5" t="s">
        <v>21</v>
      </c>
      <c r="C32" s="4" t="s">
        <v>37</v>
      </c>
      <c r="D32" s="31" t="s">
        <v>85</v>
      </c>
      <c r="E32" s="4">
        <v>2E-3</v>
      </c>
      <c r="F32" s="13">
        <v>2E-3</v>
      </c>
      <c r="G32" s="3">
        <f t="shared" si="0"/>
        <v>0</v>
      </c>
      <c r="H32" s="3">
        <f>E32/F32*100</f>
        <v>100</v>
      </c>
      <c r="I32" s="4"/>
      <c r="J32" s="2"/>
    </row>
    <row r="33" spans="1:10" ht="79.5" customHeight="1" x14ac:dyDescent="0.25">
      <c r="A33" s="6"/>
      <c r="B33" s="5" t="s">
        <v>22</v>
      </c>
      <c r="C33" s="6" t="s">
        <v>37</v>
      </c>
      <c r="D33" s="31" t="s">
        <v>89</v>
      </c>
      <c r="E33" s="4">
        <v>7.0000000000000001E-3</v>
      </c>
      <c r="F33" s="13">
        <v>7.0000000000000001E-3</v>
      </c>
      <c r="G33" s="3">
        <f t="shared" ref="G33:G47" si="4">F33-E33</f>
        <v>0</v>
      </c>
      <c r="H33" s="3">
        <f>E33/F33*100</f>
        <v>100</v>
      </c>
      <c r="I33" s="4"/>
      <c r="J33" s="2"/>
    </row>
    <row r="34" spans="1:10" ht="47.25" x14ac:dyDescent="0.25">
      <c r="A34" s="6"/>
      <c r="B34" s="5" t="s">
        <v>23</v>
      </c>
      <c r="C34" s="7" t="s">
        <v>38</v>
      </c>
      <c r="D34" s="31" t="s">
        <v>80</v>
      </c>
      <c r="E34" s="4">
        <v>6.6000000000000003E-2</v>
      </c>
      <c r="F34" s="13">
        <v>6.5000000000000002E-2</v>
      </c>
      <c r="G34" s="3">
        <f t="shared" si="4"/>
        <v>-1.0000000000000009E-3</v>
      </c>
      <c r="H34" s="3">
        <f t="shared" ref="H34:H37" si="5">E34/F34*100</f>
        <v>101.53846153846153</v>
      </c>
      <c r="I34" s="4"/>
      <c r="J34" s="2"/>
    </row>
    <row r="35" spans="1:10" ht="47.25" x14ac:dyDescent="0.25">
      <c r="A35" s="6"/>
      <c r="B35" s="5" t="s">
        <v>24</v>
      </c>
      <c r="C35" s="7" t="s">
        <v>39</v>
      </c>
      <c r="D35" s="31" t="s">
        <v>90</v>
      </c>
      <c r="E35" s="3">
        <v>3</v>
      </c>
      <c r="F35" s="13">
        <v>2.96</v>
      </c>
      <c r="G35" s="3">
        <f t="shared" si="4"/>
        <v>-4.0000000000000036E-2</v>
      </c>
      <c r="H35" s="3">
        <f t="shared" si="5"/>
        <v>101.35135135135135</v>
      </c>
      <c r="I35" s="4"/>
      <c r="J35" s="2"/>
    </row>
    <row r="36" spans="1:10" ht="47.25" x14ac:dyDescent="0.25">
      <c r="A36" s="6"/>
      <c r="B36" s="5" t="s">
        <v>25</v>
      </c>
      <c r="C36" s="7" t="s">
        <v>40</v>
      </c>
      <c r="D36" s="31" t="s">
        <v>57</v>
      </c>
      <c r="E36" s="3">
        <v>6</v>
      </c>
      <c r="F36" s="14">
        <v>6</v>
      </c>
      <c r="G36" s="3">
        <f t="shared" si="4"/>
        <v>0</v>
      </c>
      <c r="H36" s="3">
        <f t="shared" si="5"/>
        <v>100</v>
      </c>
      <c r="I36" s="4"/>
      <c r="J36" s="2"/>
    </row>
    <row r="37" spans="1:10" ht="47.25" x14ac:dyDescent="0.25">
      <c r="A37" s="6"/>
      <c r="B37" s="5" t="s">
        <v>26</v>
      </c>
      <c r="C37" s="7" t="s">
        <v>41</v>
      </c>
      <c r="D37" s="31" t="s">
        <v>91</v>
      </c>
      <c r="E37" s="4">
        <v>0.11</v>
      </c>
      <c r="F37" s="13">
        <v>0.11</v>
      </c>
      <c r="G37" s="3">
        <f t="shared" si="4"/>
        <v>0</v>
      </c>
      <c r="H37" s="3">
        <f t="shared" si="5"/>
        <v>100</v>
      </c>
      <c r="I37" s="4"/>
      <c r="J37" s="2"/>
    </row>
    <row r="38" spans="1:10" ht="63" x14ac:dyDescent="0.25">
      <c r="A38" s="6"/>
      <c r="B38" s="5" t="s">
        <v>27</v>
      </c>
      <c r="C38" s="6" t="s">
        <v>42</v>
      </c>
      <c r="D38" s="37">
        <v>170.4</v>
      </c>
      <c r="E38" s="4">
        <v>170.41</v>
      </c>
      <c r="F38" s="13">
        <v>170.4</v>
      </c>
      <c r="G38" s="3">
        <f t="shared" si="4"/>
        <v>-9.9999999999909051E-3</v>
      </c>
      <c r="H38" s="3">
        <f t="shared" ref="H38:H46" si="6">E38/F38*100</f>
        <v>100.00586854460094</v>
      </c>
      <c r="I38" s="4"/>
      <c r="J38" s="2"/>
    </row>
    <row r="39" spans="1:10" ht="47.25" x14ac:dyDescent="0.25">
      <c r="A39" s="6"/>
      <c r="B39" s="5" t="s">
        <v>28</v>
      </c>
      <c r="C39" s="7" t="s">
        <v>17</v>
      </c>
      <c r="D39" s="31" t="s">
        <v>92</v>
      </c>
      <c r="E39" s="4">
        <v>20.7</v>
      </c>
      <c r="F39" s="13">
        <v>20.7</v>
      </c>
      <c r="G39" s="3">
        <f t="shared" si="4"/>
        <v>0</v>
      </c>
      <c r="H39" s="3">
        <f t="shared" si="6"/>
        <v>100</v>
      </c>
      <c r="I39" s="4"/>
      <c r="J39" s="2"/>
    </row>
    <row r="40" spans="1:10" ht="31.5" x14ac:dyDescent="0.25">
      <c r="A40" s="6"/>
      <c r="B40" s="5" t="s">
        <v>29</v>
      </c>
      <c r="C40" s="7" t="s">
        <v>17</v>
      </c>
      <c r="D40" s="31" t="s">
        <v>84</v>
      </c>
      <c r="E40" s="4">
        <v>30.8</v>
      </c>
      <c r="F40" s="13">
        <v>30.8</v>
      </c>
      <c r="G40" s="3">
        <f t="shared" si="4"/>
        <v>0</v>
      </c>
      <c r="H40" s="3">
        <f t="shared" si="6"/>
        <v>100</v>
      </c>
      <c r="I40" s="4"/>
      <c r="J40" s="2"/>
    </row>
    <row r="41" spans="1:10" ht="47.25" x14ac:dyDescent="0.25">
      <c r="A41" s="6"/>
      <c r="B41" s="5" t="s">
        <v>30</v>
      </c>
      <c r="C41" s="7" t="s">
        <v>43</v>
      </c>
      <c r="D41" s="31" t="s">
        <v>58</v>
      </c>
      <c r="E41" s="4">
        <v>0.72</v>
      </c>
      <c r="F41" s="13">
        <v>0.72</v>
      </c>
      <c r="G41" s="3">
        <f t="shared" si="4"/>
        <v>0</v>
      </c>
      <c r="H41" s="3">
        <f t="shared" si="6"/>
        <v>100</v>
      </c>
      <c r="I41" s="4"/>
      <c r="J41" s="2"/>
    </row>
    <row r="42" spans="1:10" ht="47.25" x14ac:dyDescent="0.25">
      <c r="A42" s="6"/>
      <c r="B42" s="5" t="s">
        <v>31</v>
      </c>
      <c r="C42" s="7" t="s">
        <v>43</v>
      </c>
      <c r="D42" s="38">
        <v>0.9</v>
      </c>
      <c r="E42" s="39">
        <v>0.9</v>
      </c>
      <c r="F42" s="15">
        <v>0.9</v>
      </c>
      <c r="G42" s="3">
        <f t="shared" si="4"/>
        <v>0</v>
      </c>
      <c r="H42" s="3">
        <f t="shared" si="6"/>
        <v>100</v>
      </c>
      <c r="I42" s="4"/>
      <c r="J42" s="2"/>
    </row>
    <row r="43" spans="1:10" ht="47.25" x14ac:dyDescent="0.25">
      <c r="A43" s="6"/>
      <c r="B43" s="5" t="s">
        <v>32</v>
      </c>
      <c r="C43" s="7" t="s">
        <v>36</v>
      </c>
      <c r="D43" s="31" t="s">
        <v>93</v>
      </c>
      <c r="E43" s="4">
        <v>9.0500000000000007</v>
      </c>
      <c r="F43" s="13">
        <v>9.0399999999999991</v>
      </c>
      <c r="G43" s="3">
        <f t="shared" si="4"/>
        <v>-1.0000000000001563E-2</v>
      </c>
      <c r="H43" s="3">
        <f t="shared" si="6"/>
        <v>100.11061946902657</v>
      </c>
      <c r="I43" s="4"/>
      <c r="J43" s="2"/>
    </row>
    <row r="44" spans="1:10" ht="94.5" x14ac:dyDescent="0.25">
      <c r="A44" s="6"/>
      <c r="B44" s="5" t="s">
        <v>33</v>
      </c>
      <c r="C44" s="7" t="s">
        <v>36</v>
      </c>
      <c r="D44" s="31" t="s">
        <v>94</v>
      </c>
      <c r="E44" s="4">
        <v>100.85</v>
      </c>
      <c r="F44" s="13">
        <v>100.85</v>
      </c>
      <c r="G44" s="3">
        <f t="shared" si="4"/>
        <v>0</v>
      </c>
      <c r="H44" s="3">
        <f t="shared" si="6"/>
        <v>100</v>
      </c>
      <c r="I44" s="4"/>
      <c r="J44" s="2"/>
    </row>
    <row r="45" spans="1:10" ht="78.75" x14ac:dyDescent="0.25">
      <c r="A45" s="6"/>
      <c r="B45" s="5" t="s">
        <v>34</v>
      </c>
      <c r="C45" s="8" t="s">
        <v>38</v>
      </c>
      <c r="D45" s="31" t="s">
        <v>81</v>
      </c>
      <c r="E45" s="40">
        <v>0.17</v>
      </c>
      <c r="F45" s="13">
        <v>0.16900000000000001</v>
      </c>
      <c r="G45" s="3">
        <f t="shared" si="4"/>
        <v>-1.0000000000000009E-3</v>
      </c>
      <c r="H45" s="3">
        <f t="shared" si="6"/>
        <v>100.59171597633136</v>
      </c>
      <c r="I45" s="4"/>
      <c r="J45" s="2"/>
    </row>
    <row r="46" spans="1:10" ht="63" customHeight="1" x14ac:dyDescent="0.25">
      <c r="A46" s="6"/>
      <c r="B46" s="5" t="s">
        <v>35</v>
      </c>
      <c r="C46" s="7" t="s">
        <v>44</v>
      </c>
      <c r="D46" s="9" t="s">
        <v>82</v>
      </c>
      <c r="E46" s="4">
        <v>12.65</v>
      </c>
      <c r="F46" s="4">
        <v>12.64</v>
      </c>
      <c r="G46" s="3">
        <f t="shared" si="4"/>
        <v>-9.9999999999997868E-3</v>
      </c>
      <c r="H46" s="3">
        <f t="shared" si="6"/>
        <v>100.07911392405062</v>
      </c>
      <c r="I46" s="4"/>
      <c r="J46" s="2"/>
    </row>
    <row r="47" spans="1:10" ht="110.25" hidden="1" x14ac:dyDescent="0.25">
      <c r="A47" s="4" t="s">
        <v>51</v>
      </c>
      <c r="B47" s="5" t="s">
        <v>45</v>
      </c>
      <c r="C47" s="4" t="s">
        <v>18</v>
      </c>
      <c r="D47" s="31" t="s">
        <v>56</v>
      </c>
      <c r="E47" s="9" t="s">
        <v>56</v>
      </c>
      <c r="F47" s="13">
        <v>0</v>
      </c>
      <c r="G47" s="3">
        <f t="shared" si="4"/>
        <v>0</v>
      </c>
      <c r="H47" s="3">
        <v>0</v>
      </c>
      <c r="I47" s="4"/>
      <c r="J47" s="2"/>
    </row>
    <row r="48" spans="1:10" x14ac:dyDescent="0.25">
      <c r="J48" s="2"/>
    </row>
    <row r="49" spans="1:10" x14ac:dyDescent="0.25">
      <c r="I49" s="22"/>
      <c r="J49" s="1"/>
    </row>
    <row r="50" spans="1:10" ht="18.75" x14ac:dyDescent="0.25">
      <c r="A50" s="41" t="s">
        <v>52</v>
      </c>
      <c r="B50" s="41"/>
      <c r="C50" s="42"/>
      <c r="D50" s="42"/>
      <c r="E50" s="42"/>
      <c r="F50" s="42"/>
      <c r="G50" s="42"/>
      <c r="H50" s="42"/>
      <c r="I50" s="42"/>
      <c r="J50" s="1"/>
    </row>
    <row r="51" spans="1:10" ht="22.5" x14ac:dyDescent="0.25">
      <c r="A51" s="43" t="s">
        <v>83</v>
      </c>
      <c r="E51" s="25"/>
      <c r="F51" s="44"/>
      <c r="G51" s="45"/>
      <c r="H51" s="44"/>
      <c r="I51" s="44"/>
      <c r="J51" s="22"/>
    </row>
    <row r="52" spans="1:10" ht="22.5" x14ac:dyDescent="0.25">
      <c r="A52" s="46" t="s">
        <v>86</v>
      </c>
      <c r="B52" s="47" t="s">
        <v>46</v>
      </c>
      <c r="C52" s="47"/>
      <c r="D52" s="48"/>
      <c r="E52" s="25"/>
      <c r="F52" s="49"/>
      <c r="G52" s="50"/>
      <c r="H52" s="49"/>
      <c r="I52" s="49"/>
      <c r="J52" s="22"/>
    </row>
    <row r="53" spans="1:10" ht="57.75" customHeight="1" x14ac:dyDescent="0.25">
      <c r="J53" s="51"/>
    </row>
    <row r="54" spans="1:10" ht="22.5" customHeight="1" x14ac:dyDescent="0.25">
      <c r="J54" s="52"/>
    </row>
    <row r="55" spans="1:10" ht="15.75" customHeight="1" x14ac:dyDescent="0.25">
      <c r="J55" s="53"/>
    </row>
    <row r="56" spans="1:10" x14ac:dyDescent="0.25">
      <c r="J56" s="44"/>
    </row>
    <row r="57" spans="1:10" ht="43.5" customHeight="1" x14ac:dyDescent="0.25">
      <c r="J57" s="54"/>
    </row>
  </sheetData>
  <mergeCells count="22">
    <mergeCell ref="A6:I6"/>
    <mergeCell ref="A26:A32"/>
    <mergeCell ref="G2:I2"/>
    <mergeCell ref="G3:I3"/>
    <mergeCell ref="G4:I4"/>
    <mergeCell ref="A7:I7"/>
    <mergeCell ref="A8:I8"/>
    <mergeCell ref="A9:I9"/>
    <mergeCell ref="A17:A22"/>
    <mergeCell ref="A23:A25"/>
    <mergeCell ref="A11:I11"/>
    <mergeCell ref="E14:F14"/>
    <mergeCell ref="D13:F13"/>
    <mergeCell ref="A10:I10"/>
    <mergeCell ref="B13:B15"/>
    <mergeCell ref="A13:A15"/>
    <mergeCell ref="G13:G15"/>
    <mergeCell ref="H13:H15"/>
    <mergeCell ref="I13:I15"/>
    <mergeCell ref="A50:I50"/>
    <mergeCell ref="B52:C52"/>
    <mergeCell ref="C13:C15"/>
  </mergeCells>
  <pageMargins left="0.25" right="0.25" top="0.38" bottom="0.3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Matyashova</cp:lastModifiedBy>
  <cp:lastPrinted>2023-01-26T14:26:44Z</cp:lastPrinted>
  <dcterms:created xsi:type="dcterms:W3CDTF">2018-05-24T06:43:39Z</dcterms:created>
  <dcterms:modified xsi:type="dcterms:W3CDTF">2023-04-21T08:40:38Z</dcterms:modified>
</cp:coreProperties>
</file>